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22"/>
  <c r="Q32"/>
  <c r="Q1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<sst xmlns="http://schemas.openxmlformats.org/spreadsheetml/2006/main" count="114" uniqueCount="72">
  <si>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</si>
  <si>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</si>
  <si>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</si>
  <si>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VOKD Poruba</t>
  </si>
  <si>
    <t>Datum:  </t>
  </si>
  <si>
    <t>5.3.2022</t>
  </si>
  <si>
    <t>Domácí</t>
  </si>
  <si>
    <t>TJ Unie Hlubina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</si>
  <si>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</si>
  <si>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</si>
  <si>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</si>
  <si>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</si>
  <si>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</si>
  <si>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</si>
  <si>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</si>
  <si>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</si>
  <si>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</si>
  <si>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</si>
  <si>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</si>
  <si>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</si>
  <si>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</si>
  <si>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Marek</t>
  </si>
  <si>
    <t>Říha</t>
  </si>
  <si>
    <t>Pavel</t>
  </si>
  <si>
    <t>Ivan</t>
  </si>
  <si>
    <t>Fraus</t>
  </si>
  <si>
    <t>Martin</t>
  </si>
  <si>
    <t>Tomáš</t>
  </si>
  <si>
    <t>Basta</t>
  </si>
  <si>
    <t>Kankovský</t>
  </si>
  <si>
    <t>Petr</t>
  </si>
  <si>
    <t>Žídek</t>
  </si>
  <si>
    <t>Šoupal</t>
  </si>
  <si>
    <t>Jan</t>
  </si>
  <si>
    <t>Jiří</t>
  </si>
  <si>
    <t>Zatyko</t>
  </si>
  <si>
    <t>Tomek</t>
  </si>
  <si>
    <t>Michal</t>
  </si>
  <si>
    <t>Eduard</t>
  </si>
  <si>
    <t>Žáček</t>
  </si>
  <si>
    <t>Sedláček</t>
  </si>
  <si>
    <t>Přemysl</t>
  </si>
  <si>
    <t>Celkový výkon družstva  </t>
  </si>
  <si>
    <t>Vedoucí družstva         Jméno:</t>
  </si>
  <si>
    <t>Konečný Vladimír</t>
  </si>
  <si>
    <t>Bodový zisk</t>
  </si>
  <si>
    <t>Radek Grulich</t>
  </si>
  <si>
    <t>Podpis:</t>
  </si>
  <si>
    <t>Rozhodčí</t>
  </si>
  <si>
    <t>Jméno:</t>
  </si>
  <si>
    <t>Vladimír Malovaný</t>
  </si>
  <si>
    <t>Číslo průkazu:</t>
  </si>
  <si>
    <t>II/0521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</si>
  <si>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</si>
  <si>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</si>
  <si>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</si>
  <si>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</si>
  <si>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</si>
  <si>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</si>
  <si>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</si>
  <si>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</si>
  <si>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</si>
  <si>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</si>
  <si>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</si>
  <si>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</si>
  <si>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</si>
  <si>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</si>
  <si>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</si>
  <si>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</si>
  <si>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</si>
  <si>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</si>
  <si>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5.3.2022 Vladimír Malovaný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</si>
</sst>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39</v>
      </c>
      <c r="F8" s="12">
        <v>2</v>
      </c>
      <c r="G8" s="13">
        <f>IF(AND(ISBLANK(D8),ISBLANK(E8)),"",D8+E8)</f>
        <v>126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69</v>
      </c>
      <c r="O8" s="12">
        <v>53</v>
      </c>
      <c r="P8" s="12">
        <v>1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39</v>
      </c>
      <c r="F9" s="18">
        <v>0</v>
      </c>
      <c r="G9" s="19">
        <f>IF(AND(ISBLANK(D9),ISBLANK(E9)),"",D9+E9)</f>
        <v>128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34</v>
      </c>
      <c r="P9" s="18">
        <v>3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79</v>
      </c>
      <c r="E10" s="18">
        <v>44</v>
      </c>
      <c r="F10" s="18">
        <v>3</v>
      </c>
      <c r="G10" s="19">
        <f>IF(AND(ISBLANK(D10),ISBLANK(E10)),"",D10+E10)</f>
        <v>123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36</v>
      </c>
      <c r="P10" s="18">
        <v>2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44</v>
      </c>
      <c r="F11" s="23">
        <v>0</v>
      </c>
      <c r="G11" s="24">
        <f>IF(AND(ISBLANK(D11),ISBLANK(E11)),"",D11+E11)</f>
        <v>132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36</v>
      </c>
      <c r="P11" s="23">
        <v>4</v>
      </c>
      <c r="Q11" s="24">
        <f>IF(AND(ISBLANK(N11),ISBLANK(O11)),"",N11+O11)</f>
        <v>132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6779</v>
      </c>
      <c r="B12" s="97"/>
      <c r="C12" s="26" t="s">
        <v>18</v>
      </c>
      <c r="D12" s="27">
        <f>IF(ISNUMBER($G12),SUM(D8:D11),"")</f>
        <v>343</v>
      </c>
      <c r="E12" s="28">
        <f>IF(ISNUMBER($G12),SUM(E8:E11),"")</f>
        <v>166</v>
      </c>
      <c r="F12" s="28">
        <f>IF(ISNUMBER($G12),SUM(F8:F11),"")</f>
        <v>5</v>
      </c>
      <c r="G12" s="29">
        <f>IF(SUM($G8:$G11)+SUM($Q8:$Q11)&gt;0,SUM(G8:G11),"")</f>
        <v>509</v>
      </c>
      <c r="H12" s="27">
        <f>IF(ISNUMBER($G12),SUM(H8:H11),"")</f>
        <v>3.5</v>
      </c>
      <c r="I12" s="99"/>
      <c r="K12" s="96">
        <v>8566</v>
      </c>
      <c r="L12" s="97"/>
      <c r="M12" s="26" t="s">
        <v>18</v>
      </c>
      <c r="N12" s="27">
        <f>IF(ISNUMBER($G12),SUM(N8:N11),"")</f>
        <v>339</v>
      </c>
      <c r="O12" s="28">
        <f>IF(ISNUMBER($G12),SUM(O8:O11),"")</f>
        <v>159</v>
      </c>
      <c r="P12" s="28">
        <f>IF(ISNUMBER($G12),SUM(P8:P11),"")</f>
        <v>10</v>
      </c>
      <c r="Q12" s="29">
        <f>IF(SUM($G8:$G11)+SUM($Q8:$Q11)&gt;0,SUM(Q8:Q11),"")</f>
        <v>498</v>
      </c>
      <c r="R12" s="27">
        <f>IF(ISNUMBER($G12),SUM(R8:R11),"")</f>
        <v>0.5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94</v>
      </c>
      <c r="E13" s="12">
        <v>54</v>
      </c>
      <c r="F13" s="12">
        <v>0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86</v>
      </c>
      <c r="O13" s="12">
        <v>54</v>
      </c>
      <c r="P13" s="12">
        <v>0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80</v>
      </c>
      <c r="E14" s="18">
        <v>35</v>
      </c>
      <c r="F14" s="18">
        <v>1</v>
      </c>
      <c r="G14" s="19">
        <f>IF(AND(ISBLANK(D14),ISBLANK(E14)),"",D14+E14)</f>
        <v>115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39</v>
      </c>
      <c r="P14" s="18">
        <v>0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42</v>
      </c>
      <c r="F15" s="18">
        <v>2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97</v>
      </c>
      <c r="O15" s="18">
        <v>44</v>
      </c>
      <c r="P15" s="18">
        <v>2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54</v>
      </c>
      <c r="F16" s="23">
        <v>2</v>
      </c>
      <c r="G16" s="24">
        <f>IF(AND(ISBLANK(D16),ISBLANK(E16)),"",D16+E16)</f>
        <v>137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48</v>
      </c>
      <c r="P16" s="23">
        <v>0</v>
      </c>
      <c r="Q16" s="24">
        <f>IF(AND(ISBLANK(N16),ISBLANK(O16)),"",N16+O16)</f>
        <v>137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185</v>
      </c>
      <c r="F17" s="28">
        <f>IF(ISNUMBER($G17),SUM(F13:F16),"")</f>
        <v>5</v>
      </c>
      <c r="G17" s="29">
        <f>IF(SUM($G13:$G16)+SUM($Q13:$Q16)&gt;0,SUM(G13:G16),"")</f>
        <v>532</v>
      </c>
      <c r="H17" s="27">
        <f>IF(ISNUMBER($G17),SUM(H13:H16),"")</f>
        <v>1.5</v>
      </c>
      <c r="I17" s="99"/>
      <c r="K17" s="96">
        <v>9002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185</v>
      </c>
      <c r="P17" s="28">
        <f>IF(ISNUMBER($G17),SUM(P13:P16),"")</f>
        <v>2</v>
      </c>
      <c r="Q17" s="29">
        <f>IF(SUM($G13:$G16)+SUM($Q13:$Q16)&gt;0,SUM(Q13:Q16),"")</f>
        <v>548</v>
      </c>
      <c r="R17" s="27">
        <f>IF(ISNUMBER($G17),SUM(R13:R16),"")</f>
        <v>2.5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84</v>
      </c>
      <c r="E18" s="12">
        <v>42</v>
      </c>
      <c r="F18" s="12">
        <v>2</v>
      </c>
      <c r="G18" s="13">
        <f>IF(AND(ISBLANK(D18),ISBLANK(E18)),"",D18+E18)</f>
        <v>126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79</v>
      </c>
      <c r="O18" s="12">
        <v>33</v>
      </c>
      <c r="P18" s="12">
        <v>5</v>
      </c>
      <c r="Q18" s="13">
        <f>IF(AND(ISBLANK(N18),ISBLANK(O18)),"",N18+O18)</f>
        <v>112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40</v>
      </c>
      <c r="F19" s="18">
        <v>2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27</v>
      </c>
      <c r="P19" s="18">
        <v>5</v>
      </c>
      <c r="Q19" s="19">
        <f>IF(AND(ISBLANK(N19),ISBLANK(O19)),"",N19+O19)</f>
        <v>105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44</v>
      </c>
      <c r="F20" s="18">
        <v>3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21</v>
      </c>
      <c r="L20" s="93"/>
      <c r="M20" s="16">
        <v>3</v>
      </c>
      <c r="N20" s="17">
        <v>97</v>
      </c>
      <c r="O20" s="18">
        <v>33</v>
      </c>
      <c r="P20" s="18">
        <v>5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71</v>
      </c>
      <c r="F21" s="23">
        <v>0</v>
      </c>
      <c r="G21" s="24">
        <f>IF(AND(ISBLANK(D21),ISBLANK(E21)),"",D21+E21)</f>
        <v>158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27</v>
      </c>
      <c r="P21" s="23">
        <v>4</v>
      </c>
      <c r="Q21" s="24">
        <f>IF(AND(ISBLANK(N21),ISBLANK(O21)),"",N21+O21)</f>
        <v>108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14961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197</v>
      </c>
      <c r="F22" s="28">
        <f>IF(ISNUMBER($G22),SUM(F18:F21),"")</f>
        <v>7</v>
      </c>
      <c r="G22" s="29">
        <f>IF(SUM($G18:$G21)+SUM($Q18:$Q21)&gt;0,SUM(G18:G21),"")</f>
        <v>552</v>
      </c>
      <c r="H22" s="27">
        <f>IF(ISNUMBER($G22),SUM(H18:H21),"")</f>
        <v>4</v>
      </c>
      <c r="I22" s="99"/>
      <c r="K22" s="96">
        <v>22789</v>
      </c>
      <c r="L22" s="97"/>
      <c r="M22" s="26" t="s">
        <v>18</v>
      </c>
      <c r="N22" s="27">
        <f>IF(ISNUMBER($G22),SUM(N18:N21),"")</f>
        <v>335</v>
      </c>
      <c r="O22" s="28">
        <f>IF(ISNUMBER($G22),SUM(O18:O21),"")</f>
        <v>120</v>
      </c>
      <c r="P22" s="28">
        <f>IF(ISNUMBER($G22),SUM(P18:P21),"")</f>
        <v>19</v>
      </c>
      <c r="Q22" s="29">
        <f>IF(SUM($G18:$G21)+SUM($Q18:$Q21)&gt;0,SUM(Q18:Q21),"")</f>
        <v>455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90</v>
      </c>
      <c r="E23" s="12">
        <v>44</v>
      </c>
      <c r="F23" s="12">
        <v>1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87</v>
      </c>
      <c r="O23" s="12">
        <v>32</v>
      </c>
      <c r="P23" s="12">
        <v>1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78</v>
      </c>
      <c r="E24" s="18">
        <v>52</v>
      </c>
      <c r="F24" s="18">
        <v>0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36</v>
      </c>
      <c r="P24" s="18">
        <v>2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89</v>
      </c>
      <c r="E25" s="18">
        <v>43</v>
      </c>
      <c r="F25" s="18">
        <v>0</v>
      </c>
      <c r="G25" s="19">
        <f>IF(AND(ISBLANK(D25),ISBLANK(E25)),"",D25+E25)</f>
        <v>132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90</v>
      </c>
      <c r="O25" s="18">
        <v>36</v>
      </c>
      <c r="P25" s="18">
        <v>2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44</v>
      </c>
      <c r="F26" s="23">
        <v>1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48</v>
      </c>
      <c r="P26" s="23">
        <v>2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344</v>
      </c>
      <c r="E27" s="28">
        <f>IF(ISNUMBER($G27),SUM(E23:E26),"")</f>
        <v>183</v>
      </c>
      <c r="F27" s="28">
        <f>IF(ISNUMBER($G27),SUM(F23:F26),"")</f>
        <v>2</v>
      </c>
      <c r="G27" s="29">
        <f>IF(SUM($G23:$G26)+SUM($Q23:$Q26)&gt;0,SUM(G23:G26),"")</f>
        <v>527</v>
      </c>
      <c r="H27" s="27">
        <f>IF(ISNUMBER($G27),SUM(H23:H26),"")</f>
        <v>2</v>
      </c>
      <c r="I27" s="99"/>
      <c r="K27" s="96">
        <v>18257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152</v>
      </c>
      <c r="P27" s="28">
        <f>IF(ISNUMBER($G27),SUM(P23:P26),"")</f>
        <v>7</v>
      </c>
      <c r="Q27" s="29">
        <f>IF(SUM($G23:$G26)+SUM($Q23:$Q26)&gt;0,SUM(Q23:Q26),"")</f>
        <v>518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77</v>
      </c>
      <c r="E28" s="12">
        <v>45</v>
      </c>
      <c r="F28" s="12">
        <v>1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94</v>
      </c>
      <c r="O28" s="12">
        <v>45</v>
      </c>
      <c r="P28" s="12">
        <v>3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36</v>
      </c>
      <c r="F29" s="18">
        <v>4</v>
      </c>
      <c r="G29" s="19">
        <f>IF(AND(ISBLANK(D29),ISBLANK(E29)),"",D29+E29)</f>
        <v>124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73</v>
      </c>
      <c r="O29" s="18">
        <v>45</v>
      </c>
      <c r="P29" s="18">
        <v>0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24</v>
      </c>
      <c r="F30" s="18">
        <v>5</v>
      </c>
      <c r="G30" s="19">
        <f>IF(AND(ISBLANK(D30),ISBLANK(E30)),"",D30+E30)</f>
        <v>115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92</v>
      </c>
      <c r="O30" s="18">
        <v>36</v>
      </c>
      <c r="P30" s="18">
        <v>2</v>
      </c>
      <c r="Q30" s="19">
        <f>IF(AND(ISBLANK(N30),ISBLANK(O30)),"",N30+O30)</f>
        <v>128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34</v>
      </c>
      <c r="F31" s="23">
        <v>8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78</v>
      </c>
      <c r="O31" s="23">
        <v>53</v>
      </c>
      <c r="P31" s="23">
        <v>0</v>
      </c>
      <c r="Q31" s="24">
        <f>IF(AND(ISBLANK(N31),ISBLANK(O31)),"",N31+O31)</f>
        <v>131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12806</v>
      </c>
      <c r="B32" s="97"/>
      <c r="C32" s="26" t="s">
        <v>18</v>
      </c>
      <c r="D32" s="27">
        <f>IF(ISNUMBER($G32),SUM(D28:D31),"")</f>
        <v>347</v>
      </c>
      <c r="E32" s="28">
        <f>IF(ISNUMBER($G32),SUM(E28:E31),"")</f>
        <v>139</v>
      </c>
      <c r="F32" s="28">
        <f>IF(ISNUMBER($G32),SUM(F28:F31),"")</f>
        <v>18</v>
      </c>
      <c r="G32" s="29">
        <f>IF(SUM($G28:$G31)+SUM($Q28:$Q31)&gt;0,SUM(G28:G31),"")</f>
        <v>486</v>
      </c>
      <c r="H32" s="27">
        <f>IF(ISNUMBER($G32),SUM(H28:H31),"")</f>
        <v>1</v>
      </c>
      <c r="I32" s="99"/>
      <c r="K32" s="96">
        <v>16412</v>
      </c>
      <c r="L32" s="97"/>
      <c r="M32" s="26" t="s">
        <v>18</v>
      </c>
      <c r="N32" s="27">
        <f>IF(ISNUMBER($G32),SUM(N28:N31),"")</f>
        <v>337</v>
      </c>
      <c r="O32" s="28">
        <f>IF(ISNUMBER($G32),SUM(O28:O31),"")</f>
        <v>179</v>
      </c>
      <c r="P32" s="28">
        <f>IF(ISNUMBER($G32),SUM(P28:P31),"")</f>
        <v>5</v>
      </c>
      <c r="Q32" s="29">
        <f>IF(SUM($G28:$G31)+SUM($Q28:$Q31)&gt;0,SUM(Q28:Q31),"")</f>
        <v>516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85</v>
      </c>
      <c r="E33" s="12">
        <v>53</v>
      </c>
      <c r="F33" s="12">
        <v>1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97</v>
      </c>
      <c r="O33" s="12">
        <v>27</v>
      </c>
      <c r="P33" s="12">
        <v>2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52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45</v>
      </c>
      <c r="P34" s="18">
        <v>2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90</v>
      </c>
      <c r="E35" s="18">
        <v>51</v>
      </c>
      <c r="F35" s="18">
        <v>1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33</v>
      </c>
      <c r="L35" s="93"/>
      <c r="M35" s="16">
        <v>3</v>
      </c>
      <c r="N35" s="17">
        <v>102</v>
      </c>
      <c r="O35" s="18">
        <v>34</v>
      </c>
      <c r="P35" s="18">
        <v>3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54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62</v>
      </c>
      <c r="P36" s="23">
        <v>2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10409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210</v>
      </c>
      <c r="F37" s="28">
        <f>IF(ISNUMBER($G37),SUM(F33:F36),"")</f>
        <v>3</v>
      </c>
      <c r="G37" s="29">
        <f>IF(SUM($G33:$G36)+SUM($Q33:$Q36)&gt;0,SUM(G33:G36),"")</f>
        <v>562</v>
      </c>
      <c r="H37" s="27">
        <f>IF(ISNUMBER($G37),SUM(H33:H36),"")</f>
        <v>2</v>
      </c>
      <c r="I37" s="99"/>
      <c r="K37" s="96">
        <v>18672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168</v>
      </c>
      <c r="P37" s="28">
        <f>IF(ISNUMBER($G37),SUM(P33:P36),"")</f>
        <v>9</v>
      </c>
      <c r="Q37" s="29">
        <f>IF(SUM($G33:$G36)+SUM($Q33:$Q36)&gt;0,SUM(Q33:Q36),"")</f>
        <v>546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2088</v>
      </c>
      <c r="E39" s="34">
        <f>IF(ISNUMBER($G39),SUM(E12,E17,E22,E27,E32,E37),"")</f>
        <v>1080</v>
      </c>
      <c r="F39" s="34">
        <f>IF(ISNUMBER($G39),SUM(F12,F17,F22,F27,F32,F37),"")</f>
        <v>40</v>
      </c>
      <c r="G39" s="35">
        <f>IF(SUM($G$8:$G$37)+SUM($Q$8:$Q$37)&gt;0,SUM(G12,G17,G22,G27,G32,G37),"")</f>
        <v>3168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2118</v>
      </c>
      <c r="O39" s="34">
        <f>IF(ISNUMBER($G39),SUM(O12,O17,O22,O27,O32,O37),"")</f>
        <v>963</v>
      </c>
      <c r="P39" s="34">
        <f>IF(ISNUMBER($G39),SUM(P12,P17,P22,P27,P32,P37),"")</f>
        <v>52</v>
      </c>
      <c r="Q39" s="35">
        <f>IF(SUM($G$8:$G$37)+SUM($Q$8:$Q$37)&gt;0,SUM(Q12,Q17,Q22,Q27,Q32,Q37),"")</f>
        <v>3081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Unie Hlubina – Sokol Přemyslovice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14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2022-03-06T07:35:22Z</dcterms:modified>
</cp:coreProperties>
</file>